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10310" yWindow="-180" windowWidth="15180" windowHeight="13100"/>
  </bookViews>
  <sheets>
    <sheet name="благоустройство 2021" sheetId="1" r:id="rId1"/>
  </sheets>
  <definedNames>
    <definedName name="_xlnm._FilterDatabase" localSheetId="0" hidden="1">'благоустройство 2021'!$A$13:$J$92</definedName>
    <definedName name="_xlnm.Print_Titles" localSheetId="0">'благоустройство 2021'!$8:$11</definedName>
    <definedName name="_xlnm.Print_Area" localSheetId="0">'благоустройство 2021'!$A$1:$J$93</definedName>
  </definedNames>
  <calcPr calcId="152511"/>
</workbook>
</file>

<file path=xl/calcChain.xml><?xml version="1.0" encoding="utf-8"?>
<calcChain xmlns="http://schemas.openxmlformats.org/spreadsheetml/2006/main">
  <c r="D89" i="1" l="1"/>
  <c r="C89" i="1" s="1"/>
  <c r="D88" i="1"/>
  <c r="C88" i="1" s="1"/>
  <c r="E87" i="1"/>
  <c r="E85" i="1" s="1"/>
  <c r="D86" i="1"/>
  <c r="C86" i="1" s="1"/>
  <c r="F33" i="1"/>
  <c r="D33" i="1" s="1"/>
  <c r="C33" i="1" s="1"/>
  <c r="F32" i="1"/>
  <c r="D32" i="1"/>
  <c r="C32" i="1" s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F85" i="1"/>
  <c r="F75" i="1"/>
  <c r="F74" i="1" s="1"/>
  <c r="J75" i="1"/>
  <c r="I75" i="1"/>
  <c r="H75" i="1"/>
  <c r="H74" i="1"/>
  <c r="H94" i="1" s="1"/>
  <c r="J91" i="1"/>
  <c r="I91" i="1" s="1"/>
  <c r="F91" i="1"/>
  <c r="G91" i="1"/>
  <c r="H91" i="1"/>
  <c r="D91" i="1" s="1"/>
  <c r="C91" i="1" s="1"/>
  <c r="E91" i="1"/>
  <c r="J85" i="1"/>
  <c r="J74" i="1" s="1"/>
  <c r="G85" i="1"/>
  <c r="H85" i="1"/>
  <c r="J14" i="1"/>
  <c r="I14" i="1" s="1"/>
  <c r="C14" i="1" s="1"/>
  <c r="H14" i="1"/>
  <c r="H13" i="1" s="1"/>
  <c r="H12" i="1" s="1"/>
  <c r="H97" i="1" s="1"/>
  <c r="E14" i="1"/>
  <c r="E71" i="1"/>
  <c r="E13" i="1" s="1"/>
  <c r="F71" i="1"/>
  <c r="G71" i="1"/>
  <c r="H71" i="1"/>
  <c r="J71" i="1"/>
  <c r="I71" i="1" s="1"/>
  <c r="I84" i="1"/>
  <c r="D83" i="1"/>
  <c r="D84" i="1"/>
  <c r="C84" i="1" s="1"/>
  <c r="J96" i="1"/>
  <c r="I92" i="1"/>
  <c r="J90" i="1"/>
  <c r="I90" i="1" s="1"/>
  <c r="I87" i="1"/>
  <c r="I83" i="1"/>
  <c r="I82" i="1"/>
  <c r="C82" i="1" s="1"/>
  <c r="I80" i="1"/>
  <c r="I78" i="1"/>
  <c r="I77" i="1"/>
  <c r="I76" i="1"/>
  <c r="I70" i="1"/>
  <c r="I69" i="1"/>
  <c r="I73" i="1"/>
  <c r="I58" i="1"/>
  <c r="I57" i="1"/>
  <c r="I56" i="1"/>
  <c r="I55" i="1"/>
  <c r="I54" i="1"/>
  <c r="I53" i="1"/>
  <c r="I52" i="1"/>
  <c r="I51" i="1"/>
  <c r="I50" i="1"/>
  <c r="I49" i="1"/>
  <c r="I48" i="1"/>
  <c r="I72" i="1"/>
  <c r="I25" i="1"/>
  <c r="I24" i="1"/>
  <c r="I23" i="1"/>
  <c r="I22" i="1"/>
  <c r="C22" i="1"/>
  <c r="I21" i="1"/>
  <c r="I20" i="1"/>
  <c r="I19" i="1"/>
  <c r="I18" i="1"/>
  <c r="I17" i="1"/>
  <c r="I16" i="1"/>
  <c r="I15" i="1"/>
  <c r="D69" i="1"/>
  <c r="C69" i="1" s="1"/>
  <c r="D70" i="1"/>
  <c r="C70" i="1" s="1"/>
  <c r="D67" i="1"/>
  <c r="C67" i="1" s="1"/>
  <c r="G14" i="1"/>
  <c r="G13" i="1" s="1"/>
  <c r="G12" i="1" s="1"/>
  <c r="G97" i="1" s="1"/>
  <c r="D68" i="1"/>
  <c r="C68" i="1" s="1"/>
  <c r="H96" i="1"/>
  <c r="G96" i="1"/>
  <c r="F96" i="1"/>
  <c r="F90" i="1"/>
  <c r="G90" i="1"/>
  <c r="H90" i="1"/>
  <c r="E90" i="1"/>
  <c r="D90" i="1" s="1"/>
  <c r="C90" i="1" s="1"/>
  <c r="D92" i="1"/>
  <c r="C92" i="1" s="1"/>
  <c r="D82" i="1"/>
  <c r="D81" i="1"/>
  <c r="C81" i="1"/>
  <c r="D80" i="1"/>
  <c r="C80" i="1" s="1"/>
  <c r="D79" i="1"/>
  <c r="D78" i="1"/>
  <c r="C78" i="1" s="1"/>
  <c r="D77" i="1"/>
  <c r="C77" i="1" s="1"/>
  <c r="D76" i="1"/>
  <c r="C76" i="1" s="1"/>
  <c r="D65" i="1"/>
  <c r="C65" i="1" s="1"/>
  <c r="D64" i="1"/>
  <c r="C64" i="1" s="1"/>
  <c r="D63" i="1"/>
  <c r="C63" i="1" s="1"/>
  <c r="D62" i="1"/>
  <c r="C62" i="1" s="1"/>
  <c r="D61" i="1"/>
  <c r="C61" i="1" s="1"/>
  <c r="D60" i="1"/>
  <c r="C60" i="1" s="1"/>
  <c r="D59" i="1"/>
  <c r="C59" i="1" s="1"/>
  <c r="D73" i="1"/>
  <c r="D96" i="1" s="1"/>
  <c r="D58" i="1"/>
  <c r="C58" i="1" s="1"/>
  <c r="D57" i="1"/>
  <c r="C57" i="1" s="1"/>
  <c r="D56" i="1"/>
  <c r="C56" i="1" s="1"/>
  <c r="D55" i="1"/>
  <c r="D54" i="1"/>
  <c r="C54" i="1" s="1"/>
  <c r="D53" i="1"/>
  <c r="C53" i="1"/>
  <c r="D52" i="1"/>
  <c r="C52" i="1" s="1"/>
  <c r="D51" i="1"/>
  <c r="D50" i="1"/>
  <c r="C50" i="1" s="1"/>
  <c r="D49" i="1"/>
  <c r="C49" i="1" s="1"/>
  <c r="D48" i="1"/>
  <c r="C48" i="1" s="1"/>
  <c r="D47" i="1"/>
  <c r="C47" i="1" s="1"/>
  <c r="D46" i="1"/>
  <c r="C46" i="1"/>
  <c r="D45" i="1"/>
  <c r="C45" i="1" s="1"/>
  <c r="D44" i="1"/>
  <c r="D43" i="1"/>
  <c r="C43" i="1" s="1"/>
  <c r="D42" i="1"/>
  <c r="C42" i="1" s="1"/>
  <c r="D41" i="1"/>
  <c r="D40" i="1"/>
  <c r="C40" i="1" s="1"/>
  <c r="D39" i="1"/>
  <c r="C39" i="1"/>
  <c r="D38" i="1"/>
  <c r="C38" i="1" s="1"/>
  <c r="D37" i="1"/>
  <c r="C37" i="1"/>
  <c r="D36" i="1"/>
  <c r="C36" i="1" s="1"/>
  <c r="D35" i="1"/>
  <c r="C35" i="1"/>
  <c r="D34" i="1"/>
  <c r="C34" i="1" s="1"/>
  <c r="D31" i="1"/>
  <c r="C31" i="1"/>
  <c r="D30" i="1"/>
  <c r="C30" i="1" s="1"/>
  <c r="D29" i="1"/>
  <c r="C29" i="1" s="1"/>
  <c r="D28" i="1"/>
  <c r="C28" i="1" s="1"/>
  <c r="D27" i="1"/>
  <c r="C27" i="1" s="1"/>
  <c r="D26" i="1"/>
  <c r="C26" i="1" s="1"/>
  <c r="D72" i="1"/>
  <c r="C72" i="1" s="1"/>
  <c r="D25" i="1"/>
  <c r="C25" i="1" s="1"/>
  <c r="D24" i="1"/>
  <c r="C24" i="1" s="1"/>
  <c r="D23" i="1"/>
  <c r="C23" i="1"/>
  <c r="D22" i="1"/>
  <c r="D21" i="1"/>
  <c r="C21" i="1" s="1"/>
  <c r="D20" i="1"/>
  <c r="C20" i="1" s="1"/>
  <c r="D19" i="1"/>
  <c r="C19" i="1" s="1"/>
  <c r="D18" i="1"/>
  <c r="C18" i="1" s="1"/>
  <c r="D17" i="1"/>
  <c r="C17" i="1" s="1"/>
  <c r="D16" i="1"/>
  <c r="C16" i="1" s="1"/>
  <c r="D15" i="1"/>
  <c r="C15" i="1" s="1"/>
  <c r="I79" i="1"/>
  <c r="C79" i="1" s="1"/>
  <c r="I81" i="1"/>
  <c r="G75" i="1"/>
  <c r="G74" i="1" s="1"/>
  <c r="G94" i="1" s="1"/>
  <c r="E75" i="1"/>
  <c r="D66" i="1"/>
  <c r="C66" i="1" s="1"/>
  <c r="J13" i="1"/>
  <c r="J12" i="1" s="1"/>
  <c r="C44" i="1"/>
  <c r="D87" i="1"/>
  <c r="C87" i="1" s="1"/>
  <c r="E96" i="1"/>
  <c r="I96" i="1"/>
  <c r="C55" i="1"/>
  <c r="C51" i="1"/>
  <c r="C41" i="1"/>
  <c r="C83" i="1"/>
  <c r="F14" i="1"/>
  <c r="D75" i="1"/>
  <c r="C75" i="1" s="1"/>
  <c r="D71" i="1"/>
  <c r="C71" i="1" s="1"/>
  <c r="D14" i="1"/>
  <c r="F13" i="1"/>
  <c r="J97" i="1" l="1"/>
  <c r="I12" i="1"/>
  <c r="I97" i="1" s="1"/>
  <c r="F94" i="1"/>
  <c r="F12" i="1"/>
  <c r="F97" i="1" s="1"/>
  <c r="D85" i="1"/>
  <c r="E74" i="1"/>
  <c r="E12" i="1"/>
  <c r="D13" i="1"/>
  <c r="J94" i="1"/>
  <c r="I74" i="1"/>
  <c r="I94" i="1" s="1"/>
  <c r="I13" i="1"/>
  <c r="C73" i="1"/>
  <c r="I85" i="1"/>
  <c r="C13" i="1" l="1"/>
  <c r="E97" i="1"/>
  <c r="D12" i="1"/>
  <c r="D74" i="1"/>
  <c r="E94" i="1"/>
  <c r="C85" i="1"/>
  <c r="C74" i="1" l="1"/>
  <c r="D94" i="1"/>
  <c r="C12" i="1"/>
  <c r="D97" i="1"/>
</calcChain>
</file>

<file path=xl/sharedStrings.xml><?xml version="1.0" encoding="utf-8"?>
<sst xmlns="http://schemas.openxmlformats.org/spreadsheetml/2006/main" count="108" uniqueCount="104">
  <si>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</si>
  <si>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</si>
  <si>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</si>
  <si>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</si>
  <si>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</si>
  <si>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</si>
  <si>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</si>
  <si>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</si>
  <si>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</si>
  <si>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</si>
  <si>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</si>
  <si>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</si>
  <si>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</si>
  <si>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</si>
  <si>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</si>
  <si>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</si>
  <si>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</si>
  <si>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</si>
  <si>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</si>
  <si>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</si>
  <si>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</si>
  <si>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</si>
  <si>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</si>
  <si>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</si>
  <si>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</si>
  <si>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</si>
  <si>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</si>
  <si>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</si>
  <si>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</si>
  <si>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</si>
  <si>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</si>
  <si>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</si>
  <si>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</si>
  <si>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</si>
  <si>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</si>
  <si>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</si>
  <si>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</si>
  <si>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</si>
  <si>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</si>
  <si>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</si>
  <si>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</si>
  <si>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</si>
  <si>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</si>
  <si>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</si>
  <si>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</si>
  <si>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</si>
  <si>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</si>
  <si>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</si>
  <si>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</si>
  <si>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</si>
  <si>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</si>
  <si>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</si>
  <si>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</si>
  <si>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</si>
  <si>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</si>
  <si>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</si>
  <si>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</si>
  <si>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</si>
  <si>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</si>
  <si>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</si>
  <si>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Сбор, транспортировка, размещение отходов и бытового мусора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</si>
  <si>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</si>
  <si>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</si>
  <si>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</si>
  <si>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</si>
  <si>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к решению Норильского городского</t>
  </si>
  <si>
    <t>Совета депутатов</t>
  </si>
  <si>
    <t>тыс. руб.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</si>
  <si>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</si>
  <si>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</si>
  <si>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</si>
  <si>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</si>
  <si>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</si>
  <si>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</si>
  <si>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</si>
  <si>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</si>
  <si>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</si>
  <si>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</si>
  <si>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</si>
  <si>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</si>
  <si>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</si>
  <si>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</si>
  <si>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</si>
  <si>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</si>
  <si>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</si>
  <si>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</si>
  <si>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</si>
  <si>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</si>
  <si>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</si>
  <si>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</si>
  <si>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</si>
  <si>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район 
Талнах</t>
  </si>
  <si>
    <t>Сумма 
на 2021 год</t>
  </si>
  <si>
    <t>10</t>
  </si>
  <si>
    <t>Благоустройство мемориального комплекса "Норильская голгофа"</t>
  </si>
  <si>
    <t>Благоустройство территории в рамках проекта "Красные камни"</t>
  </si>
  <si>
    <t>12</t>
  </si>
  <si>
    <t>11</t>
  </si>
  <si>
    <t>13</t>
  </si>
  <si>
    <t>Приложение № 25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</si>
  <si>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</si>
  <si>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2021 год</t>
  </si>
  <si>
    <t>Благоустройство территории в рамках проекта "Причал в районе Оганер"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</si>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</sst>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2" fillId="2" borderId="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 inden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J97"/>
  <sheetViews>
    <sheetView showGridLines="0" tabSelected="1" view="pageBreakPreview" zoomScale="70" zoomScaleNormal="80" zoomScaleSheetLayoutView="70" zoomScalePageLayoutView="80" workbookViewId="0">
      <pane ySplit="10" topLeftCell="A11" activePane="bottomLeft" state="frozen"/>
      <selection activeCell="C1" sqref="C1"/>
      <selection pane="bottomLeft" activeCell="B20" sqref="B20"/>
    </sheetView>
  </sheetViews>
  <sheetFormatPr defaultColWidth="9.1796875" defaultRowHeight="15.5" x14ac:dyDescent="0.25"/>
  <cols>
    <col min="1" max="1" width="7" style="1" customWidth="1"/>
    <col min="2" max="2" width="72.81640625" style="1" customWidth="1"/>
    <col min="3" max="3" width="22" style="1" bestFit="1" customWidth="1"/>
    <col min="4" max="4" width="18.81640625" style="4" customWidth="1"/>
    <col min="5" max="5" width="22.26953125" style="4" customWidth="1"/>
    <col min="6" max="6" width="13.1796875" style="4" customWidth="1"/>
    <col min="7" max="7" width="17.7265625" style="4" customWidth="1"/>
    <col min="8" max="8" width="15.7265625" style="4" customWidth="1"/>
    <col min="9" max="9" width="18.81640625" style="4" customWidth="1"/>
    <col min="10" max="10" width="17.453125" style="4" customWidth="1"/>
    <col min="11" max="16384" width="9.1796875" style="1"/>
  </cols>
  <sheetData>
    <row r="1" spans="1:10" ht="16.5" x14ac:dyDescent="0.35">
      <c r="J1" s="38" t="s">
        <v>99</v>
      </c>
    </row>
    <row r="2" spans="1:10" ht="16.5" x14ac:dyDescent="0.35">
      <c r="J2" s="39" t="s">
        <v>65</v>
      </c>
    </row>
    <row r="3" spans="1:10" ht="16.5" x14ac:dyDescent="0.35">
      <c r="J3" s="39" t="s">
        <v>66</v>
      </c>
    </row>
    <row r="4" spans="1:10" ht="16.5" x14ac:dyDescent="0.25">
      <c r="J4" s="40" t="s">
        <v>103</v>
      </c>
    </row>
    <row r="5" spans="1:10" s="5" customFormat="1" ht="18.75" customHeight="1" x14ac:dyDescent="0.25">
      <c r="A5" s="37" t="s">
        <v>100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s="5" customFormat="1" ht="18.75" customHeight="1" x14ac:dyDescent="0.25">
      <c r="A6" s="41" t="s">
        <v>101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s="5" customFormat="1" ht="19.5" customHeight="1" x14ac:dyDescent="0.25">
      <c r="A7" s="33"/>
      <c r="B7" s="33"/>
      <c r="C7" s="33"/>
      <c r="D7" s="33"/>
      <c r="E7" s="30"/>
      <c r="F7" s="33"/>
      <c r="G7" s="33"/>
      <c r="H7" s="33"/>
      <c r="I7" s="33"/>
      <c r="J7" s="14" t="s">
        <v>67</v>
      </c>
    </row>
    <row r="8" spans="1:10" ht="27.75" customHeight="1" x14ac:dyDescent="0.25">
      <c r="A8" s="36" t="s">
        <v>0</v>
      </c>
      <c r="B8" s="36" t="s">
        <v>1</v>
      </c>
      <c r="C8" s="36" t="s">
        <v>92</v>
      </c>
      <c r="D8" s="34" t="s">
        <v>21</v>
      </c>
      <c r="E8" s="34"/>
      <c r="F8" s="34"/>
      <c r="G8" s="34"/>
      <c r="H8" s="34"/>
      <c r="I8" s="34"/>
      <c r="J8" s="34"/>
    </row>
    <row r="9" spans="1:10" ht="18" customHeight="1" x14ac:dyDescent="0.25">
      <c r="A9" s="36"/>
      <c r="B9" s="36"/>
      <c r="C9" s="36"/>
      <c r="D9" s="34" t="s">
        <v>24</v>
      </c>
      <c r="E9" s="34" t="s">
        <v>21</v>
      </c>
      <c r="F9" s="34"/>
      <c r="G9" s="34"/>
      <c r="H9" s="34"/>
      <c r="I9" s="34" t="s">
        <v>68</v>
      </c>
      <c r="J9" s="31" t="s">
        <v>21</v>
      </c>
    </row>
    <row r="10" spans="1:10" ht="45" x14ac:dyDescent="0.25">
      <c r="A10" s="36"/>
      <c r="B10" s="36"/>
      <c r="C10" s="36"/>
      <c r="D10" s="34"/>
      <c r="E10" s="31" t="s">
        <v>61</v>
      </c>
      <c r="F10" s="31" t="s">
        <v>4</v>
      </c>
      <c r="G10" s="31" t="s">
        <v>6</v>
      </c>
      <c r="H10" s="31" t="s">
        <v>20</v>
      </c>
      <c r="I10" s="34"/>
      <c r="J10" s="31" t="s">
        <v>91</v>
      </c>
    </row>
    <row r="11" spans="1:10" s="3" customFormat="1" ht="11.5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</row>
    <row r="12" spans="1:10" s="2" customFormat="1" ht="15.75" customHeight="1" x14ac:dyDescent="0.25">
      <c r="A12" s="35" t="s">
        <v>2</v>
      </c>
      <c r="B12" s="35"/>
      <c r="C12" s="9">
        <f t="shared" ref="C12:C43" si="0">D12+I12</f>
        <v>232557.99999999997</v>
      </c>
      <c r="D12" s="9">
        <f t="shared" ref="D12:D43" si="1">SUM(E12:H12)</f>
        <v>231756.19999999998</v>
      </c>
      <c r="E12" s="9">
        <f>E13+E74+E90</f>
        <v>148893.20000000001</v>
      </c>
      <c r="F12" s="9">
        <f>F13+F74+F90</f>
        <v>47003.299999999996</v>
      </c>
      <c r="G12" s="9">
        <f>G13+G74+G90</f>
        <v>31845.3</v>
      </c>
      <c r="H12" s="9">
        <f>H13+H74+H90</f>
        <v>4014.4</v>
      </c>
      <c r="I12" s="9">
        <f t="shared" ref="I12:I43" si="2">SUM(J12:J12)</f>
        <v>801.8</v>
      </c>
      <c r="J12" s="9">
        <f>J13+J74+J90</f>
        <v>801.8</v>
      </c>
    </row>
    <row r="13" spans="1:10" s="2" customFormat="1" ht="30" x14ac:dyDescent="0.25">
      <c r="A13" s="15" t="s">
        <v>23</v>
      </c>
      <c r="B13" s="16" t="s">
        <v>69</v>
      </c>
      <c r="C13" s="10">
        <f t="shared" si="0"/>
        <v>111565.49999999999</v>
      </c>
      <c r="D13" s="10">
        <f t="shared" si="1"/>
        <v>111565.49999999999</v>
      </c>
      <c r="E13" s="10">
        <f>E14+E71</f>
        <v>65286.5</v>
      </c>
      <c r="F13" s="10">
        <f>F14+F71</f>
        <v>20463.299999999996</v>
      </c>
      <c r="G13" s="10">
        <f>G14+G71</f>
        <v>23581.3</v>
      </c>
      <c r="H13" s="10">
        <f>H14+H71</f>
        <v>2234.4</v>
      </c>
      <c r="I13" s="10">
        <f t="shared" si="2"/>
        <v>0</v>
      </c>
      <c r="J13" s="10">
        <f>J14+J71</f>
        <v>0</v>
      </c>
    </row>
    <row r="14" spans="1:10" s="26" customFormat="1" ht="23.25" customHeight="1" x14ac:dyDescent="0.25">
      <c r="A14" s="25"/>
      <c r="B14" s="42" t="s">
        <v>81</v>
      </c>
      <c r="C14" s="7">
        <f t="shared" si="0"/>
        <v>109882.7</v>
      </c>
      <c r="D14" s="11">
        <f t="shared" si="1"/>
        <v>109882.7</v>
      </c>
      <c r="E14" s="11">
        <f>SUM(E15:E70)</f>
        <v>63603.7</v>
      </c>
      <c r="F14" s="11">
        <f>SUM(F15:F70)</f>
        <v>20463.299999999996</v>
      </c>
      <c r="G14" s="11">
        <f>SUM(G15:G70)</f>
        <v>23581.3</v>
      </c>
      <c r="H14" s="11">
        <f>SUM(H15:H70)</f>
        <v>2234.4</v>
      </c>
      <c r="I14" s="11">
        <f t="shared" si="2"/>
        <v>0</v>
      </c>
      <c r="J14" s="11">
        <f>SUM(J15:J70)</f>
        <v>0</v>
      </c>
    </row>
    <row r="15" spans="1:10" ht="18.75" customHeight="1" x14ac:dyDescent="0.25">
      <c r="A15" s="17">
        <v>1</v>
      </c>
      <c r="B15" s="18" t="s">
        <v>82</v>
      </c>
      <c r="C15" s="7">
        <f t="shared" si="0"/>
        <v>819.8</v>
      </c>
      <c r="D15" s="7">
        <f t="shared" si="1"/>
        <v>819.8</v>
      </c>
      <c r="E15" s="8">
        <v>819.8</v>
      </c>
      <c r="F15" s="8">
        <v>0</v>
      </c>
      <c r="G15" s="12">
        <v>0</v>
      </c>
      <c r="H15" s="8"/>
      <c r="I15" s="7">
        <f t="shared" si="2"/>
        <v>0</v>
      </c>
      <c r="J15" s="8">
        <v>0</v>
      </c>
    </row>
    <row r="16" spans="1:10" x14ac:dyDescent="0.25">
      <c r="A16" s="17">
        <v>2</v>
      </c>
      <c r="B16" s="18" t="s">
        <v>3</v>
      </c>
      <c r="C16" s="7">
        <f t="shared" si="0"/>
        <v>1092.5999999999999</v>
      </c>
      <c r="D16" s="7">
        <f t="shared" si="1"/>
        <v>1092.5999999999999</v>
      </c>
      <c r="E16" s="8">
        <v>1092.5999999999999</v>
      </c>
      <c r="F16" s="8">
        <v>0</v>
      </c>
      <c r="G16" s="12">
        <v>0</v>
      </c>
      <c r="H16" s="8"/>
      <c r="I16" s="7">
        <f t="shared" si="2"/>
        <v>0</v>
      </c>
      <c r="J16" s="8">
        <v>0</v>
      </c>
    </row>
    <row r="17" spans="1:10" x14ac:dyDescent="0.25">
      <c r="A17" s="17">
        <v>3</v>
      </c>
      <c r="B17" s="18" t="s">
        <v>11</v>
      </c>
      <c r="C17" s="7">
        <f t="shared" si="0"/>
        <v>252.6</v>
      </c>
      <c r="D17" s="7">
        <f t="shared" si="1"/>
        <v>252.6</v>
      </c>
      <c r="E17" s="8">
        <v>252.6</v>
      </c>
      <c r="F17" s="8">
        <v>0</v>
      </c>
      <c r="G17" s="12">
        <v>0</v>
      </c>
      <c r="H17" s="8"/>
      <c r="I17" s="7">
        <f t="shared" si="2"/>
        <v>0</v>
      </c>
      <c r="J17" s="8">
        <v>0</v>
      </c>
    </row>
    <row r="18" spans="1:10" x14ac:dyDescent="0.25">
      <c r="A18" s="17">
        <v>4</v>
      </c>
      <c r="B18" s="18" t="s">
        <v>35</v>
      </c>
      <c r="C18" s="7">
        <f t="shared" si="0"/>
        <v>5127.7</v>
      </c>
      <c r="D18" s="7">
        <f t="shared" si="1"/>
        <v>5127.7</v>
      </c>
      <c r="E18" s="8">
        <v>5127.7</v>
      </c>
      <c r="F18" s="8">
        <v>0</v>
      </c>
      <c r="G18" s="12">
        <v>0</v>
      </c>
      <c r="H18" s="8"/>
      <c r="I18" s="7">
        <f t="shared" si="2"/>
        <v>0</v>
      </c>
      <c r="J18" s="8">
        <v>0</v>
      </c>
    </row>
    <row r="19" spans="1:10" x14ac:dyDescent="0.25">
      <c r="A19" s="17">
        <v>5</v>
      </c>
      <c r="B19" s="18" t="s">
        <v>36</v>
      </c>
      <c r="C19" s="7">
        <f t="shared" si="0"/>
        <v>751.1</v>
      </c>
      <c r="D19" s="7">
        <f t="shared" si="1"/>
        <v>751.1</v>
      </c>
      <c r="E19" s="8">
        <v>751.1</v>
      </c>
      <c r="F19" s="8">
        <v>0</v>
      </c>
      <c r="G19" s="12">
        <v>0</v>
      </c>
      <c r="H19" s="8"/>
      <c r="I19" s="7">
        <f t="shared" si="2"/>
        <v>0</v>
      </c>
      <c r="J19" s="8">
        <v>0</v>
      </c>
    </row>
    <row r="20" spans="1:10" x14ac:dyDescent="0.25">
      <c r="A20" s="17">
        <v>6</v>
      </c>
      <c r="B20" s="18" t="s">
        <v>25</v>
      </c>
      <c r="C20" s="7">
        <f t="shared" si="0"/>
        <v>5547.4</v>
      </c>
      <c r="D20" s="7">
        <f t="shared" si="1"/>
        <v>5547.4</v>
      </c>
      <c r="E20" s="8">
        <v>1902.9</v>
      </c>
      <c r="F20" s="8">
        <v>1934.9</v>
      </c>
      <c r="G20" s="12">
        <v>1709.6</v>
      </c>
      <c r="H20" s="8"/>
      <c r="I20" s="7">
        <f t="shared" si="2"/>
        <v>0</v>
      </c>
      <c r="J20" s="8">
        <v>0</v>
      </c>
    </row>
    <row r="21" spans="1:10" x14ac:dyDescent="0.25">
      <c r="A21" s="17">
        <v>7</v>
      </c>
      <c r="B21" s="19" t="s">
        <v>12</v>
      </c>
      <c r="C21" s="7">
        <f t="shared" si="0"/>
        <v>16482.8</v>
      </c>
      <c r="D21" s="7">
        <f t="shared" si="1"/>
        <v>16482.8</v>
      </c>
      <c r="E21" s="8">
        <v>2900.1</v>
      </c>
      <c r="F21" s="8">
        <v>8394.5</v>
      </c>
      <c r="G21" s="12">
        <v>4078.2</v>
      </c>
      <c r="H21" s="8">
        <v>1110</v>
      </c>
      <c r="I21" s="7">
        <f t="shared" si="2"/>
        <v>0</v>
      </c>
      <c r="J21" s="8">
        <v>0</v>
      </c>
    </row>
    <row r="22" spans="1:10" x14ac:dyDescent="0.25">
      <c r="A22" s="17">
        <v>8</v>
      </c>
      <c r="B22" s="20" t="s">
        <v>37</v>
      </c>
      <c r="C22" s="7">
        <f t="shared" si="0"/>
        <v>198</v>
      </c>
      <c r="D22" s="7">
        <f t="shared" si="1"/>
        <v>198</v>
      </c>
      <c r="E22" s="8">
        <v>198</v>
      </c>
      <c r="F22" s="8">
        <v>0</v>
      </c>
      <c r="G22" s="12">
        <v>0</v>
      </c>
      <c r="H22" s="8"/>
      <c r="I22" s="7">
        <f t="shared" si="2"/>
        <v>0</v>
      </c>
      <c r="J22" s="8">
        <v>0</v>
      </c>
    </row>
    <row r="23" spans="1:10" x14ac:dyDescent="0.25">
      <c r="A23" s="17">
        <v>9</v>
      </c>
      <c r="B23" s="20" t="s">
        <v>47</v>
      </c>
      <c r="C23" s="7">
        <f t="shared" si="0"/>
        <v>325.39999999999998</v>
      </c>
      <c r="D23" s="7">
        <f t="shared" si="1"/>
        <v>325.39999999999998</v>
      </c>
      <c r="E23" s="12">
        <v>325.39999999999998</v>
      </c>
      <c r="F23" s="8">
        <v>0</v>
      </c>
      <c r="G23" s="12">
        <v>0</v>
      </c>
      <c r="H23" s="8"/>
      <c r="I23" s="7">
        <f t="shared" si="2"/>
        <v>0</v>
      </c>
      <c r="J23" s="8">
        <v>0</v>
      </c>
    </row>
    <row r="24" spans="1:10" x14ac:dyDescent="0.25">
      <c r="A24" s="17">
        <v>10</v>
      </c>
      <c r="B24" s="20" t="s">
        <v>13</v>
      </c>
      <c r="C24" s="7">
        <f t="shared" si="0"/>
        <v>98.9</v>
      </c>
      <c r="D24" s="7">
        <f t="shared" si="1"/>
        <v>98.9</v>
      </c>
      <c r="E24" s="12">
        <v>98.9</v>
      </c>
      <c r="F24" s="8">
        <v>0</v>
      </c>
      <c r="G24" s="12">
        <v>0</v>
      </c>
      <c r="H24" s="8"/>
      <c r="I24" s="7">
        <f t="shared" si="2"/>
        <v>0</v>
      </c>
      <c r="J24" s="8">
        <v>0</v>
      </c>
    </row>
    <row r="25" spans="1:10" x14ac:dyDescent="0.25">
      <c r="A25" s="17">
        <v>11</v>
      </c>
      <c r="B25" s="20" t="s">
        <v>71</v>
      </c>
      <c r="C25" s="7">
        <f t="shared" si="0"/>
        <v>95</v>
      </c>
      <c r="D25" s="7">
        <f t="shared" si="1"/>
        <v>95</v>
      </c>
      <c r="E25" s="8">
        <v>95</v>
      </c>
      <c r="F25" s="8">
        <v>0</v>
      </c>
      <c r="G25" s="8">
        <v>0</v>
      </c>
      <c r="H25" s="8"/>
      <c r="I25" s="7">
        <f t="shared" si="2"/>
        <v>0</v>
      </c>
      <c r="J25" s="8">
        <v>0</v>
      </c>
    </row>
    <row r="26" spans="1:10" x14ac:dyDescent="0.25">
      <c r="A26" s="17">
        <v>12</v>
      </c>
      <c r="B26" s="20" t="s">
        <v>26</v>
      </c>
      <c r="C26" s="7">
        <f t="shared" si="0"/>
        <v>120.2</v>
      </c>
      <c r="D26" s="7">
        <f t="shared" si="1"/>
        <v>120.2</v>
      </c>
      <c r="E26" s="8">
        <v>120.2</v>
      </c>
      <c r="F26" s="8">
        <v>0</v>
      </c>
      <c r="G26" s="8">
        <v>0</v>
      </c>
      <c r="H26" s="8"/>
      <c r="I26" s="7">
        <f t="shared" si="2"/>
        <v>0</v>
      </c>
      <c r="J26" s="8">
        <v>0</v>
      </c>
    </row>
    <row r="27" spans="1:10" x14ac:dyDescent="0.25">
      <c r="A27" s="17">
        <v>13</v>
      </c>
      <c r="B27" s="18" t="s">
        <v>14</v>
      </c>
      <c r="C27" s="7">
        <f t="shared" si="0"/>
        <v>187.6</v>
      </c>
      <c r="D27" s="7">
        <f t="shared" si="1"/>
        <v>187.6</v>
      </c>
      <c r="E27" s="8">
        <v>187.6</v>
      </c>
      <c r="F27" s="8">
        <v>0</v>
      </c>
      <c r="G27" s="8">
        <v>0</v>
      </c>
      <c r="H27" s="8"/>
      <c r="I27" s="7">
        <f t="shared" si="2"/>
        <v>0</v>
      </c>
      <c r="J27" s="8">
        <v>0</v>
      </c>
    </row>
    <row r="28" spans="1:10" x14ac:dyDescent="0.25">
      <c r="A28" s="17">
        <v>14</v>
      </c>
      <c r="B28" s="18" t="s">
        <v>15</v>
      </c>
      <c r="C28" s="7">
        <f t="shared" si="0"/>
        <v>174.3</v>
      </c>
      <c r="D28" s="7">
        <f t="shared" si="1"/>
        <v>174.3</v>
      </c>
      <c r="E28" s="8">
        <v>174.3</v>
      </c>
      <c r="F28" s="8"/>
      <c r="G28" s="8">
        <v>0</v>
      </c>
      <c r="H28" s="8"/>
      <c r="I28" s="7">
        <f t="shared" si="2"/>
        <v>0</v>
      </c>
      <c r="J28" s="8">
        <v>0</v>
      </c>
    </row>
    <row r="29" spans="1:10" x14ac:dyDescent="0.25">
      <c r="A29" s="17">
        <v>15</v>
      </c>
      <c r="B29" s="18" t="s">
        <v>8</v>
      </c>
      <c r="C29" s="7">
        <f t="shared" si="0"/>
        <v>2352.1999999999998</v>
      </c>
      <c r="D29" s="7">
        <f t="shared" si="1"/>
        <v>2352.1999999999998</v>
      </c>
      <c r="E29" s="8">
        <v>1542.2</v>
      </c>
      <c r="F29" s="8">
        <v>300</v>
      </c>
      <c r="G29" s="8">
        <v>510</v>
      </c>
      <c r="H29" s="8"/>
      <c r="I29" s="7">
        <f t="shared" si="2"/>
        <v>0</v>
      </c>
      <c r="J29" s="8">
        <v>0</v>
      </c>
    </row>
    <row r="30" spans="1:10" x14ac:dyDescent="0.25">
      <c r="A30" s="17">
        <v>16</v>
      </c>
      <c r="B30" s="18" t="s">
        <v>16</v>
      </c>
      <c r="C30" s="7">
        <f t="shared" si="0"/>
        <v>4818.8999999999996</v>
      </c>
      <c r="D30" s="7">
        <f t="shared" si="1"/>
        <v>4818.8999999999996</v>
      </c>
      <c r="E30" s="8">
        <v>2850</v>
      </c>
      <c r="F30" s="8">
        <v>1200</v>
      </c>
      <c r="G30" s="8">
        <v>621.9</v>
      </c>
      <c r="H30" s="8">
        <v>147</v>
      </c>
      <c r="I30" s="7">
        <f t="shared" si="2"/>
        <v>0</v>
      </c>
      <c r="J30" s="8">
        <v>0</v>
      </c>
    </row>
    <row r="31" spans="1:10" x14ac:dyDescent="0.25">
      <c r="A31" s="17">
        <v>17</v>
      </c>
      <c r="B31" s="18" t="s">
        <v>17</v>
      </c>
      <c r="C31" s="7">
        <f t="shared" si="0"/>
        <v>775</v>
      </c>
      <c r="D31" s="7">
        <f t="shared" si="1"/>
        <v>775</v>
      </c>
      <c r="E31" s="8">
        <v>650</v>
      </c>
      <c r="F31" s="8"/>
      <c r="G31" s="8">
        <v>0</v>
      </c>
      <c r="H31" s="8">
        <v>125</v>
      </c>
      <c r="I31" s="7">
        <f t="shared" si="2"/>
        <v>0</v>
      </c>
      <c r="J31" s="8">
        <v>0</v>
      </c>
    </row>
    <row r="32" spans="1:10" x14ac:dyDescent="0.25">
      <c r="A32" s="17">
        <v>18</v>
      </c>
      <c r="B32" s="21" t="s">
        <v>5</v>
      </c>
      <c r="C32" s="7">
        <f t="shared" si="0"/>
        <v>1784.7</v>
      </c>
      <c r="D32" s="7">
        <f t="shared" si="1"/>
        <v>1784.7</v>
      </c>
      <c r="E32" s="8">
        <v>0</v>
      </c>
      <c r="F32" s="8">
        <f>1684.7+100</f>
        <v>1784.7</v>
      </c>
      <c r="G32" s="8">
        <v>0</v>
      </c>
      <c r="H32" s="8"/>
      <c r="I32" s="7">
        <f t="shared" si="2"/>
        <v>0</v>
      </c>
      <c r="J32" s="8">
        <v>0</v>
      </c>
    </row>
    <row r="33" spans="1:10" x14ac:dyDescent="0.25">
      <c r="A33" s="17">
        <v>19</v>
      </c>
      <c r="B33" s="21" t="s">
        <v>39</v>
      </c>
      <c r="C33" s="7">
        <f t="shared" si="0"/>
        <v>1886.7</v>
      </c>
      <c r="D33" s="7">
        <f t="shared" si="1"/>
        <v>1886.7</v>
      </c>
      <c r="E33" s="8">
        <v>0</v>
      </c>
      <c r="F33" s="8">
        <f>1986.7-100</f>
        <v>1886.7</v>
      </c>
      <c r="G33" s="8">
        <v>0</v>
      </c>
      <c r="H33" s="8"/>
      <c r="I33" s="7">
        <f t="shared" si="2"/>
        <v>0</v>
      </c>
      <c r="J33" s="8">
        <v>0</v>
      </c>
    </row>
    <row r="34" spans="1:10" ht="17.25" customHeight="1" x14ac:dyDescent="0.25">
      <c r="A34" s="17">
        <v>20</v>
      </c>
      <c r="B34" s="21" t="s">
        <v>33</v>
      </c>
      <c r="C34" s="7">
        <f t="shared" si="0"/>
        <v>2094.1999999999998</v>
      </c>
      <c r="D34" s="7">
        <f t="shared" si="1"/>
        <v>2094.1999999999998</v>
      </c>
      <c r="E34" s="8">
        <v>0</v>
      </c>
      <c r="F34" s="8">
        <v>2094.1999999999998</v>
      </c>
      <c r="G34" s="8">
        <v>0</v>
      </c>
      <c r="H34" s="8"/>
      <c r="I34" s="7">
        <f t="shared" si="2"/>
        <v>0</v>
      </c>
      <c r="J34" s="8">
        <v>0</v>
      </c>
    </row>
    <row r="35" spans="1:10" x14ac:dyDescent="0.25">
      <c r="A35" s="17">
        <v>21</v>
      </c>
      <c r="B35" s="21" t="s">
        <v>9</v>
      </c>
      <c r="C35" s="7">
        <f t="shared" si="0"/>
        <v>248.9</v>
      </c>
      <c r="D35" s="7">
        <f t="shared" si="1"/>
        <v>248.9</v>
      </c>
      <c r="E35" s="8">
        <v>0</v>
      </c>
      <c r="F35" s="8">
        <v>248.9</v>
      </c>
      <c r="G35" s="8">
        <v>0</v>
      </c>
      <c r="H35" s="8"/>
      <c r="I35" s="7">
        <f t="shared" si="2"/>
        <v>0</v>
      </c>
      <c r="J35" s="8">
        <v>0</v>
      </c>
    </row>
    <row r="36" spans="1:10" x14ac:dyDescent="0.25">
      <c r="A36" s="17">
        <v>22</v>
      </c>
      <c r="B36" s="21" t="s">
        <v>40</v>
      </c>
      <c r="C36" s="7">
        <f t="shared" si="0"/>
        <v>229.1</v>
      </c>
      <c r="D36" s="7">
        <f t="shared" si="1"/>
        <v>229.1</v>
      </c>
      <c r="E36" s="8">
        <v>0</v>
      </c>
      <c r="F36" s="8">
        <v>229.1</v>
      </c>
      <c r="G36" s="8">
        <v>0</v>
      </c>
      <c r="H36" s="8"/>
      <c r="I36" s="7">
        <f t="shared" si="2"/>
        <v>0</v>
      </c>
      <c r="J36" s="8">
        <v>0</v>
      </c>
    </row>
    <row r="37" spans="1:10" x14ac:dyDescent="0.25">
      <c r="A37" s="17">
        <v>23</v>
      </c>
      <c r="B37" s="21" t="s">
        <v>83</v>
      </c>
      <c r="C37" s="7">
        <f t="shared" si="0"/>
        <v>168.8</v>
      </c>
      <c r="D37" s="7">
        <f t="shared" si="1"/>
        <v>168.8</v>
      </c>
      <c r="E37" s="8">
        <v>0</v>
      </c>
      <c r="F37" s="8">
        <v>168.8</v>
      </c>
      <c r="G37" s="8">
        <v>0</v>
      </c>
      <c r="H37" s="8"/>
      <c r="I37" s="7">
        <f t="shared" si="2"/>
        <v>0</v>
      </c>
      <c r="J37" s="8">
        <v>0</v>
      </c>
    </row>
    <row r="38" spans="1:10" x14ac:dyDescent="0.25">
      <c r="A38" s="17">
        <v>24</v>
      </c>
      <c r="B38" s="21" t="s">
        <v>18</v>
      </c>
      <c r="C38" s="7">
        <f t="shared" si="0"/>
        <v>426.8</v>
      </c>
      <c r="D38" s="7">
        <f t="shared" si="1"/>
        <v>426.8</v>
      </c>
      <c r="E38" s="8">
        <v>0</v>
      </c>
      <c r="F38" s="8">
        <v>426.8</v>
      </c>
      <c r="G38" s="8">
        <v>0</v>
      </c>
      <c r="H38" s="8"/>
      <c r="I38" s="7">
        <f t="shared" si="2"/>
        <v>0</v>
      </c>
      <c r="J38" s="8">
        <v>0</v>
      </c>
    </row>
    <row r="39" spans="1:10" x14ac:dyDescent="0.25">
      <c r="A39" s="17">
        <v>25</v>
      </c>
      <c r="B39" s="21" t="s">
        <v>7</v>
      </c>
      <c r="C39" s="7">
        <f t="shared" si="0"/>
        <v>811.8</v>
      </c>
      <c r="D39" s="7">
        <f t="shared" si="1"/>
        <v>811.8</v>
      </c>
      <c r="E39" s="8">
        <v>0</v>
      </c>
      <c r="F39" s="8"/>
      <c r="G39" s="8">
        <v>811.8</v>
      </c>
      <c r="H39" s="8"/>
      <c r="I39" s="7">
        <f t="shared" si="2"/>
        <v>0</v>
      </c>
      <c r="J39" s="8">
        <v>0</v>
      </c>
    </row>
    <row r="40" spans="1:10" x14ac:dyDescent="0.25">
      <c r="A40" s="17">
        <v>26</v>
      </c>
      <c r="B40" s="21" t="s">
        <v>19</v>
      </c>
      <c r="C40" s="7">
        <f t="shared" si="0"/>
        <v>6902.7</v>
      </c>
      <c r="D40" s="7">
        <f t="shared" si="1"/>
        <v>6902.7</v>
      </c>
      <c r="E40" s="8">
        <v>0</v>
      </c>
      <c r="F40" s="8"/>
      <c r="G40" s="8">
        <v>6902.7</v>
      </c>
      <c r="H40" s="8"/>
      <c r="I40" s="7">
        <f t="shared" si="2"/>
        <v>0</v>
      </c>
      <c r="J40" s="8">
        <v>0</v>
      </c>
    </row>
    <row r="41" spans="1:10" x14ac:dyDescent="0.25">
      <c r="A41" s="17">
        <v>27</v>
      </c>
      <c r="B41" s="21" t="s">
        <v>10</v>
      </c>
      <c r="C41" s="7">
        <f t="shared" si="0"/>
        <v>308.3</v>
      </c>
      <c r="D41" s="7">
        <f t="shared" si="1"/>
        <v>308.3</v>
      </c>
      <c r="E41" s="8">
        <v>0</v>
      </c>
      <c r="F41" s="8"/>
      <c r="G41" s="8">
        <v>308.3</v>
      </c>
      <c r="H41" s="8"/>
      <c r="I41" s="7">
        <f t="shared" si="2"/>
        <v>0</v>
      </c>
      <c r="J41" s="8">
        <v>0</v>
      </c>
    </row>
    <row r="42" spans="1:10" x14ac:dyDescent="0.25">
      <c r="A42" s="17">
        <v>28</v>
      </c>
      <c r="B42" s="21" t="s">
        <v>31</v>
      </c>
      <c r="C42" s="7">
        <f t="shared" si="0"/>
        <v>189</v>
      </c>
      <c r="D42" s="7">
        <f t="shared" si="1"/>
        <v>189</v>
      </c>
      <c r="E42" s="8">
        <v>149</v>
      </c>
      <c r="F42" s="8">
        <v>40</v>
      </c>
      <c r="G42" s="8">
        <v>0</v>
      </c>
      <c r="H42" s="8"/>
      <c r="I42" s="7">
        <f t="shared" si="2"/>
        <v>0</v>
      </c>
      <c r="J42" s="8">
        <v>0</v>
      </c>
    </row>
    <row r="43" spans="1:10" x14ac:dyDescent="0.25">
      <c r="A43" s="17">
        <v>29</v>
      </c>
      <c r="B43" s="21" t="s">
        <v>27</v>
      </c>
      <c r="C43" s="7">
        <f t="shared" si="0"/>
        <v>182</v>
      </c>
      <c r="D43" s="7">
        <f t="shared" si="1"/>
        <v>182</v>
      </c>
      <c r="E43" s="8">
        <v>0</v>
      </c>
      <c r="F43" s="8"/>
      <c r="G43" s="8">
        <v>0</v>
      </c>
      <c r="H43" s="8">
        <v>182</v>
      </c>
      <c r="I43" s="7">
        <f t="shared" si="2"/>
        <v>0</v>
      </c>
      <c r="J43" s="8">
        <v>0</v>
      </c>
    </row>
    <row r="44" spans="1:10" x14ac:dyDescent="0.25">
      <c r="A44" s="17">
        <v>30</v>
      </c>
      <c r="B44" s="21" t="s">
        <v>28</v>
      </c>
      <c r="C44" s="7">
        <f t="shared" ref="C44:C74" si="3">D44+I44</f>
        <v>431.4</v>
      </c>
      <c r="D44" s="7">
        <f t="shared" ref="D44:D74" si="4">SUM(E44:H44)</f>
        <v>431.4</v>
      </c>
      <c r="E44" s="8">
        <v>0</v>
      </c>
      <c r="F44" s="8"/>
      <c r="G44" s="8">
        <v>0</v>
      </c>
      <c r="H44" s="8">
        <v>431.4</v>
      </c>
      <c r="I44" s="7">
        <f t="shared" ref="I44:I74" si="5">SUM(J44:J44)</f>
        <v>0</v>
      </c>
      <c r="J44" s="8">
        <v>0</v>
      </c>
    </row>
    <row r="45" spans="1:10" x14ac:dyDescent="0.25">
      <c r="A45" s="17">
        <v>31</v>
      </c>
      <c r="B45" s="21" t="s">
        <v>29</v>
      </c>
      <c r="C45" s="7">
        <f t="shared" si="3"/>
        <v>199.9</v>
      </c>
      <c r="D45" s="7">
        <f t="shared" si="4"/>
        <v>199.9</v>
      </c>
      <c r="E45" s="8">
        <v>199.9</v>
      </c>
      <c r="F45" s="8"/>
      <c r="G45" s="8">
        <v>0</v>
      </c>
      <c r="H45" s="8"/>
      <c r="I45" s="7">
        <f t="shared" si="5"/>
        <v>0</v>
      </c>
      <c r="J45" s="8">
        <v>0</v>
      </c>
    </row>
    <row r="46" spans="1:10" x14ac:dyDescent="0.25">
      <c r="A46" s="17">
        <v>32</v>
      </c>
      <c r="B46" s="21" t="s">
        <v>32</v>
      </c>
      <c r="C46" s="7">
        <f t="shared" si="3"/>
        <v>12.2</v>
      </c>
      <c r="D46" s="7">
        <f t="shared" si="4"/>
        <v>12.2</v>
      </c>
      <c r="E46" s="8">
        <v>12.2</v>
      </c>
      <c r="F46" s="8"/>
      <c r="G46" s="8">
        <v>0</v>
      </c>
      <c r="H46" s="8"/>
      <c r="I46" s="7">
        <f t="shared" si="5"/>
        <v>0</v>
      </c>
      <c r="J46" s="8">
        <v>0</v>
      </c>
    </row>
    <row r="47" spans="1:10" x14ac:dyDescent="0.25">
      <c r="A47" s="17">
        <v>33</v>
      </c>
      <c r="B47" s="21" t="s">
        <v>34</v>
      </c>
      <c r="C47" s="7">
        <f t="shared" si="3"/>
        <v>231.1</v>
      </c>
      <c r="D47" s="7">
        <f t="shared" si="4"/>
        <v>231.1</v>
      </c>
      <c r="E47" s="8">
        <v>0</v>
      </c>
      <c r="F47" s="8">
        <v>231.1</v>
      </c>
      <c r="G47" s="8">
        <v>0</v>
      </c>
      <c r="H47" s="8"/>
      <c r="I47" s="7">
        <f t="shared" si="5"/>
        <v>0</v>
      </c>
      <c r="J47" s="8">
        <v>0</v>
      </c>
    </row>
    <row r="48" spans="1:10" x14ac:dyDescent="0.25">
      <c r="A48" s="17">
        <v>34</v>
      </c>
      <c r="B48" s="21" t="s">
        <v>84</v>
      </c>
      <c r="C48" s="7">
        <f t="shared" si="3"/>
        <v>389.3</v>
      </c>
      <c r="D48" s="7">
        <f t="shared" si="4"/>
        <v>389.3</v>
      </c>
      <c r="E48" s="8">
        <v>0</v>
      </c>
      <c r="F48" s="8">
        <v>389.3</v>
      </c>
      <c r="G48" s="8">
        <v>0</v>
      </c>
      <c r="H48" s="8"/>
      <c r="I48" s="7">
        <f t="shared" si="5"/>
        <v>0</v>
      </c>
      <c r="J48" s="8">
        <v>0</v>
      </c>
    </row>
    <row r="49" spans="1:10" x14ac:dyDescent="0.25">
      <c r="A49" s="17">
        <v>35</v>
      </c>
      <c r="B49" s="21" t="s">
        <v>41</v>
      </c>
      <c r="C49" s="7">
        <f t="shared" si="3"/>
        <v>239</v>
      </c>
      <c r="D49" s="7">
        <f t="shared" si="4"/>
        <v>239</v>
      </c>
      <c r="E49" s="8">
        <v>0</v>
      </c>
      <c r="F49" s="8"/>
      <c r="G49" s="8">
        <v>0</v>
      </c>
      <c r="H49" s="8">
        <v>239</v>
      </c>
      <c r="I49" s="7">
        <f t="shared" si="5"/>
        <v>0</v>
      </c>
      <c r="J49" s="8">
        <v>0</v>
      </c>
    </row>
    <row r="50" spans="1:10" x14ac:dyDescent="0.25">
      <c r="A50" s="17">
        <v>36</v>
      </c>
      <c r="B50" s="21" t="s">
        <v>42</v>
      </c>
      <c r="C50" s="7">
        <f t="shared" si="3"/>
        <v>2286.8000000000002</v>
      </c>
      <c r="D50" s="7">
        <f t="shared" si="4"/>
        <v>2286.8000000000002</v>
      </c>
      <c r="E50" s="8">
        <v>0</v>
      </c>
      <c r="F50" s="8"/>
      <c r="G50" s="8">
        <v>2286.8000000000002</v>
      </c>
      <c r="H50" s="8"/>
      <c r="I50" s="7">
        <f t="shared" si="5"/>
        <v>0</v>
      </c>
      <c r="J50" s="8">
        <v>0</v>
      </c>
    </row>
    <row r="51" spans="1:10" x14ac:dyDescent="0.25">
      <c r="A51" s="17">
        <v>37</v>
      </c>
      <c r="B51" s="21" t="s">
        <v>43</v>
      </c>
      <c r="C51" s="7">
        <f t="shared" si="3"/>
        <v>150</v>
      </c>
      <c r="D51" s="7">
        <f t="shared" si="4"/>
        <v>150</v>
      </c>
      <c r="E51" s="8">
        <v>100</v>
      </c>
      <c r="F51" s="8">
        <v>50</v>
      </c>
      <c r="G51" s="8">
        <v>0</v>
      </c>
      <c r="H51" s="8"/>
      <c r="I51" s="7">
        <f t="shared" si="5"/>
        <v>0</v>
      </c>
      <c r="J51" s="8">
        <v>0</v>
      </c>
    </row>
    <row r="52" spans="1:10" x14ac:dyDescent="0.25">
      <c r="A52" s="17">
        <v>38</v>
      </c>
      <c r="B52" s="21" t="s">
        <v>46</v>
      </c>
      <c r="C52" s="7">
        <f t="shared" si="3"/>
        <v>93</v>
      </c>
      <c r="D52" s="7">
        <f t="shared" si="4"/>
        <v>93</v>
      </c>
      <c r="E52" s="8">
        <v>0</v>
      </c>
      <c r="F52" s="8">
        <v>93</v>
      </c>
      <c r="G52" s="8">
        <v>0</v>
      </c>
      <c r="H52" s="8"/>
      <c r="I52" s="7">
        <f t="shared" si="5"/>
        <v>0</v>
      </c>
      <c r="J52" s="8">
        <v>0</v>
      </c>
    </row>
    <row r="53" spans="1:10" x14ac:dyDescent="0.25">
      <c r="A53" s="17">
        <v>39</v>
      </c>
      <c r="B53" s="21" t="s">
        <v>74</v>
      </c>
      <c r="C53" s="7">
        <f t="shared" si="3"/>
        <v>280</v>
      </c>
      <c r="D53" s="7">
        <f t="shared" si="4"/>
        <v>280</v>
      </c>
      <c r="E53" s="8">
        <v>0</v>
      </c>
      <c r="F53" s="8">
        <v>280</v>
      </c>
      <c r="G53" s="8">
        <v>0</v>
      </c>
      <c r="H53" s="8"/>
      <c r="I53" s="7">
        <f t="shared" si="5"/>
        <v>0</v>
      </c>
      <c r="J53" s="8">
        <v>0</v>
      </c>
    </row>
    <row r="54" spans="1:10" x14ac:dyDescent="0.25">
      <c r="A54" s="17">
        <v>40</v>
      </c>
      <c r="B54" s="21" t="s">
        <v>48</v>
      </c>
      <c r="C54" s="7">
        <f t="shared" si="3"/>
        <v>20</v>
      </c>
      <c r="D54" s="7">
        <f t="shared" si="4"/>
        <v>20</v>
      </c>
      <c r="E54" s="8">
        <v>0</v>
      </c>
      <c r="F54" s="8">
        <v>20</v>
      </c>
      <c r="G54" s="8">
        <v>0</v>
      </c>
      <c r="H54" s="8"/>
      <c r="I54" s="7">
        <f t="shared" si="5"/>
        <v>0</v>
      </c>
      <c r="J54" s="8">
        <v>0</v>
      </c>
    </row>
    <row r="55" spans="1:10" x14ac:dyDescent="0.25">
      <c r="A55" s="17">
        <v>41</v>
      </c>
      <c r="B55" s="21" t="s">
        <v>49</v>
      </c>
      <c r="C55" s="7">
        <f t="shared" si="3"/>
        <v>50</v>
      </c>
      <c r="D55" s="7">
        <f t="shared" si="4"/>
        <v>50</v>
      </c>
      <c r="E55" s="8">
        <v>0</v>
      </c>
      <c r="F55" s="8">
        <v>50</v>
      </c>
      <c r="G55" s="8">
        <v>0</v>
      </c>
      <c r="H55" s="8"/>
      <c r="I55" s="7">
        <f t="shared" si="5"/>
        <v>0</v>
      </c>
      <c r="J55" s="8">
        <v>0</v>
      </c>
    </row>
    <row r="56" spans="1:10" x14ac:dyDescent="0.25">
      <c r="A56" s="17">
        <v>42</v>
      </c>
      <c r="B56" s="21" t="s">
        <v>75</v>
      </c>
      <c r="C56" s="7">
        <f t="shared" si="3"/>
        <v>273.3</v>
      </c>
      <c r="D56" s="7">
        <f t="shared" si="4"/>
        <v>273.3</v>
      </c>
      <c r="E56" s="8">
        <v>0</v>
      </c>
      <c r="F56" s="8">
        <v>273.3</v>
      </c>
      <c r="G56" s="8">
        <v>0</v>
      </c>
      <c r="H56" s="8"/>
      <c r="I56" s="7">
        <f t="shared" si="5"/>
        <v>0</v>
      </c>
      <c r="J56" s="8">
        <v>0</v>
      </c>
    </row>
    <row r="57" spans="1:10" x14ac:dyDescent="0.25">
      <c r="A57" s="17">
        <v>43</v>
      </c>
      <c r="B57" s="21" t="s">
        <v>72</v>
      </c>
      <c r="C57" s="7">
        <f t="shared" si="3"/>
        <v>139.6</v>
      </c>
      <c r="D57" s="7">
        <f t="shared" si="4"/>
        <v>139.6</v>
      </c>
      <c r="E57" s="8">
        <v>139.6</v>
      </c>
      <c r="F57" s="8">
        <v>0</v>
      </c>
      <c r="G57" s="8">
        <v>0</v>
      </c>
      <c r="H57" s="8"/>
      <c r="I57" s="7">
        <f t="shared" si="5"/>
        <v>0</v>
      </c>
      <c r="J57" s="8">
        <v>0</v>
      </c>
    </row>
    <row r="58" spans="1:10" x14ac:dyDescent="0.25">
      <c r="A58" s="17">
        <v>44</v>
      </c>
      <c r="B58" s="21" t="s">
        <v>73</v>
      </c>
      <c r="C58" s="7">
        <f t="shared" si="3"/>
        <v>72.099999999999994</v>
      </c>
      <c r="D58" s="7">
        <f t="shared" si="4"/>
        <v>72.099999999999994</v>
      </c>
      <c r="E58" s="8">
        <v>72.099999999999994</v>
      </c>
      <c r="F58" s="8">
        <v>0</v>
      </c>
      <c r="G58" s="8">
        <v>0</v>
      </c>
      <c r="H58" s="8"/>
      <c r="I58" s="7">
        <f t="shared" si="5"/>
        <v>0</v>
      </c>
      <c r="J58" s="8">
        <v>0</v>
      </c>
    </row>
    <row r="59" spans="1:10" x14ac:dyDescent="0.25">
      <c r="A59" s="17">
        <v>45</v>
      </c>
      <c r="B59" s="21" t="s">
        <v>51</v>
      </c>
      <c r="C59" s="7">
        <f t="shared" si="3"/>
        <v>150</v>
      </c>
      <c r="D59" s="7">
        <f t="shared" si="4"/>
        <v>150</v>
      </c>
      <c r="E59" s="8">
        <v>150</v>
      </c>
      <c r="F59" s="8">
        <v>0</v>
      </c>
      <c r="G59" s="8">
        <v>0</v>
      </c>
      <c r="H59" s="8"/>
      <c r="I59" s="7"/>
      <c r="J59" s="8">
        <v>0</v>
      </c>
    </row>
    <row r="60" spans="1:10" x14ac:dyDescent="0.25">
      <c r="A60" s="17">
        <v>46</v>
      </c>
      <c r="B60" s="21" t="s">
        <v>55</v>
      </c>
      <c r="C60" s="7">
        <f t="shared" si="3"/>
        <v>392.3</v>
      </c>
      <c r="D60" s="7">
        <f t="shared" si="4"/>
        <v>392.3</v>
      </c>
      <c r="E60" s="8">
        <v>392.3</v>
      </c>
      <c r="F60" s="8">
        <v>0</v>
      </c>
      <c r="G60" s="8">
        <v>0</v>
      </c>
      <c r="H60" s="8"/>
      <c r="I60" s="7"/>
      <c r="J60" s="8">
        <v>0</v>
      </c>
    </row>
    <row r="61" spans="1:10" ht="31" x14ac:dyDescent="0.25">
      <c r="A61" s="17">
        <v>47</v>
      </c>
      <c r="B61" s="21" t="s">
        <v>56</v>
      </c>
      <c r="C61" s="7">
        <f t="shared" si="3"/>
        <v>27736.199999999997</v>
      </c>
      <c r="D61" s="7">
        <f t="shared" si="4"/>
        <v>27736.199999999997</v>
      </c>
      <c r="E61" s="8">
        <v>27736.199999999997</v>
      </c>
      <c r="F61" s="8">
        <v>0</v>
      </c>
      <c r="G61" s="8">
        <v>0</v>
      </c>
      <c r="H61" s="8"/>
      <c r="I61" s="7"/>
      <c r="J61" s="8">
        <v>0</v>
      </c>
    </row>
    <row r="62" spans="1:10" x14ac:dyDescent="0.25">
      <c r="A62" s="17">
        <v>48</v>
      </c>
      <c r="B62" s="21" t="s">
        <v>57</v>
      </c>
      <c r="C62" s="7">
        <f t="shared" si="3"/>
        <v>120</v>
      </c>
      <c r="D62" s="7">
        <f t="shared" si="4"/>
        <v>120</v>
      </c>
      <c r="E62" s="8">
        <v>0</v>
      </c>
      <c r="F62" s="8">
        <v>120</v>
      </c>
      <c r="G62" s="8">
        <v>0</v>
      </c>
      <c r="H62" s="8"/>
      <c r="I62" s="7"/>
      <c r="J62" s="8">
        <v>0</v>
      </c>
    </row>
    <row r="63" spans="1:10" x14ac:dyDescent="0.25">
      <c r="A63" s="17">
        <v>49</v>
      </c>
      <c r="B63" s="21" t="s">
        <v>77</v>
      </c>
      <c r="C63" s="7">
        <f t="shared" si="3"/>
        <v>2748.9</v>
      </c>
      <c r="D63" s="7">
        <f t="shared" si="4"/>
        <v>2748.9</v>
      </c>
      <c r="E63" s="8">
        <v>0</v>
      </c>
      <c r="F63" s="8">
        <v>0</v>
      </c>
      <c r="G63" s="8">
        <v>2748.9</v>
      </c>
      <c r="H63" s="8"/>
      <c r="I63" s="7"/>
      <c r="J63" s="8">
        <v>0</v>
      </c>
    </row>
    <row r="64" spans="1:10" x14ac:dyDescent="0.25">
      <c r="A64" s="17">
        <v>50</v>
      </c>
      <c r="B64" s="21" t="s">
        <v>58</v>
      </c>
      <c r="C64" s="7">
        <f t="shared" si="3"/>
        <v>306</v>
      </c>
      <c r="D64" s="7">
        <f t="shared" si="4"/>
        <v>306</v>
      </c>
      <c r="E64" s="8">
        <v>0</v>
      </c>
      <c r="F64" s="8">
        <v>0</v>
      </c>
      <c r="G64" s="8">
        <v>306</v>
      </c>
      <c r="H64" s="8"/>
      <c r="I64" s="7"/>
      <c r="J64" s="8">
        <v>0</v>
      </c>
    </row>
    <row r="65" spans="1:10" x14ac:dyDescent="0.25">
      <c r="A65" s="17">
        <v>51</v>
      </c>
      <c r="B65" s="21" t="s">
        <v>59</v>
      </c>
      <c r="C65" s="7">
        <f t="shared" si="3"/>
        <v>195.1</v>
      </c>
      <c r="D65" s="7">
        <f t="shared" si="4"/>
        <v>195.1</v>
      </c>
      <c r="E65" s="8">
        <v>0</v>
      </c>
      <c r="F65" s="8">
        <v>0</v>
      </c>
      <c r="G65" s="8">
        <v>195.1</v>
      </c>
      <c r="H65" s="8"/>
      <c r="I65" s="7"/>
      <c r="J65" s="8">
        <v>0</v>
      </c>
    </row>
    <row r="66" spans="1:10" s="2" customFormat="1" x14ac:dyDescent="0.25">
      <c r="A66" s="17">
        <v>52</v>
      </c>
      <c r="B66" s="21" t="s">
        <v>60</v>
      </c>
      <c r="C66" s="7">
        <f t="shared" si="3"/>
        <v>6051.2</v>
      </c>
      <c r="D66" s="7">
        <f t="shared" si="4"/>
        <v>6051.2</v>
      </c>
      <c r="E66" s="8">
        <v>5564</v>
      </c>
      <c r="F66" s="8">
        <v>0</v>
      </c>
      <c r="G66" s="8">
        <v>487.2</v>
      </c>
      <c r="H66" s="8"/>
      <c r="I66" s="7"/>
      <c r="J66" s="8">
        <v>0</v>
      </c>
    </row>
    <row r="67" spans="1:10" s="2" customFormat="1" x14ac:dyDescent="0.25">
      <c r="A67" s="17">
        <v>53</v>
      </c>
      <c r="B67" s="21" t="s">
        <v>63</v>
      </c>
      <c r="C67" s="7">
        <f t="shared" si="3"/>
        <v>10000</v>
      </c>
      <c r="D67" s="7">
        <f t="shared" si="4"/>
        <v>10000</v>
      </c>
      <c r="E67" s="8">
        <v>10000</v>
      </c>
      <c r="F67" s="8">
        <v>0</v>
      </c>
      <c r="G67" s="8">
        <v>0</v>
      </c>
      <c r="H67" s="8"/>
      <c r="I67" s="7"/>
      <c r="J67" s="8">
        <v>0</v>
      </c>
    </row>
    <row r="68" spans="1:10" s="2" customFormat="1" x14ac:dyDescent="0.25">
      <c r="A68" s="17">
        <v>54</v>
      </c>
      <c r="B68" s="21" t="s">
        <v>62</v>
      </c>
      <c r="C68" s="7">
        <f t="shared" si="3"/>
        <v>2614.8000000000002</v>
      </c>
      <c r="D68" s="7">
        <f t="shared" si="4"/>
        <v>2614.8000000000002</v>
      </c>
      <c r="E68" s="12">
        <v>0</v>
      </c>
      <c r="F68" s="8">
        <v>0</v>
      </c>
      <c r="G68" s="8">
        <v>2614.8000000000002</v>
      </c>
      <c r="H68" s="8"/>
      <c r="I68" s="7"/>
      <c r="J68" s="8">
        <v>0</v>
      </c>
    </row>
    <row r="69" spans="1:10" s="2" customFormat="1" x14ac:dyDescent="0.25">
      <c r="A69" s="17">
        <v>55</v>
      </c>
      <c r="B69" s="28" t="s">
        <v>76</v>
      </c>
      <c r="C69" s="11">
        <f>D69+I69</f>
        <v>118.4</v>
      </c>
      <c r="D69" s="11">
        <f>SUM(E69:H69)</f>
        <v>118.4</v>
      </c>
      <c r="E69" s="12"/>
      <c r="F69" s="12">
        <v>118.4</v>
      </c>
      <c r="G69" s="12"/>
      <c r="H69" s="12"/>
      <c r="I69" s="11">
        <f>SUM(J69:J69)</f>
        <v>0</v>
      </c>
      <c r="J69" s="12">
        <v>0</v>
      </c>
    </row>
    <row r="70" spans="1:10" x14ac:dyDescent="0.25">
      <c r="A70" s="17">
        <v>56</v>
      </c>
      <c r="B70" s="21" t="s">
        <v>64</v>
      </c>
      <c r="C70" s="7">
        <f t="shared" si="3"/>
        <v>129.6</v>
      </c>
      <c r="D70" s="7">
        <f t="shared" si="4"/>
        <v>129.6</v>
      </c>
      <c r="E70" s="8"/>
      <c r="F70" s="8">
        <v>129.6</v>
      </c>
      <c r="G70" s="8"/>
      <c r="H70" s="8"/>
      <c r="I70" s="7">
        <f t="shared" si="5"/>
        <v>0</v>
      </c>
      <c r="J70" s="8">
        <v>0</v>
      </c>
    </row>
    <row r="71" spans="1:10" ht="24" customHeight="1" x14ac:dyDescent="0.25">
      <c r="A71" s="17"/>
      <c r="B71" s="42" t="s">
        <v>78</v>
      </c>
      <c r="C71" s="7">
        <f t="shared" si="3"/>
        <v>1682.8</v>
      </c>
      <c r="D71" s="11">
        <f t="shared" si="4"/>
        <v>1682.8</v>
      </c>
      <c r="E71" s="7">
        <f>SUM(E72:E73)</f>
        <v>1682.8</v>
      </c>
      <c r="F71" s="7">
        <f>SUM(F72:F73)</f>
        <v>0</v>
      </c>
      <c r="G71" s="7">
        <f>SUM(G72:G73)</f>
        <v>0</v>
      </c>
      <c r="H71" s="7">
        <f>SUM(H72:H73)</f>
        <v>0</v>
      </c>
      <c r="I71" s="11">
        <f t="shared" si="5"/>
        <v>0</v>
      </c>
      <c r="J71" s="7">
        <f>SUM(J72:J73)</f>
        <v>0</v>
      </c>
    </row>
    <row r="72" spans="1:10" ht="18.75" customHeight="1" x14ac:dyDescent="0.25">
      <c r="A72" s="27">
        <v>57</v>
      </c>
      <c r="B72" s="28" t="s">
        <v>38</v>
      </c>
      <c r="C72" s="11">
        <f t="shared" si="3"/>
        <v>500.7</v>
      </c>
      <c r="D72" s="11">
        <f t="shared" si="4"/>
        <v>500.7</v>
      </c>
      <c r="E72" s="12">
        <v>500.7</v>
      </c>
      <c r="F72" s="12">
        <v>0</v>
      </c>
      <c r="G72" s="12">
        <v>0</v>
      </c>
      <c r="H72" s="12"/>
      <c r="I72" s="11">
        <f t="shared" si="5"/>
        <v>0</v>
      </c>
      <c r="J72" s="12">
        <v>0</v>
      </c>
    </row>
    <row r="73" spans="1:10" ht="18.75" customHeight="1" x14ac:dyDescent="0.25">
      <c r="A73" s="27">
        <v>58</v>
      </c>
      <c r="B73" s="28" t="s">
        <v>50</v>
      </c>
      <c r="C73" s="11">
        <f t="shared" si="3"/>
        <v>1182.0999999999999</v>
      </c>
      <c r="D73" s="11">
        <f t="shared" si="4"/>
        <v>1182.0999999999999</v>
      </c>
      <c r="E73" s="12">
        <v>1182.0999999999999</v>
      </c>
      <c r="F73" s="12">
        <v>0</v>
      </c>
      <c r="G73" s="12">
        <v>0</v>
      </c>
      <c r="H73" s="12"/>
      <c r="I73" s="11">
        <f t="shared" si="5"/>
        <v>0</v>
      </c>
      <c r="J73" s="12">
        <v>0</v>
      </c>
    </row>
    <row r="74" spans="1:10" s="2" customFormat="1" ht="30" x14ac:dyDescent="0.25">
      <c r="A74" s="15" t="s">
        <v>22</v>
      </c>
      <c r="B74" s="16" t="s">
        <v>79</v>
      </c>
      <c r="C74" s="10">
        <f t="shared" si="3"/>
        <v>120742.5</v>
      </c>
      <c r="D74" s="10">
        <f t="shared" si="4"/>
        <v>119940.7</v>
      </c>
      <c r="E74" s="10">
        <f>E75+E85</f>
        <v>83356.7</v>
      </c>
      <c r="F74" s="10">
        <f>F75+F85</f>
        <v>26540</v>
      </c>
      <c r="G74" s="10">
        <f>G75+G85</f>
        <v>8264</v>
      </c>
      <c r="H74" s="10">
        <f>H75+H85</f>
        <v>1780</v>
      </c>
      <c r="I74" s="10">
        <f t="shared" si="5"/>
        <v>801.8</v>
      </c>
      <c r="J74" s="10">
        <f>J75+J85</f>
        <v>801.8</v>
      </c>
    </row>
    <row r="75" spans="1:10" s="2" customFormat="1" ht="24" customHeight="1" x14ac:dyDescent="0.25">
      <c r="A75" s="25"/>
      <c r="B75" s="42" t="s">
        <v>81</v>
      </c>
      <c r="C75" s="11">
        <f>D75+I75</f>
        <v>64685.8</v>
      </c>
      <c r="D75" s="11">
        <f>SUM(E75:H75)</f>
        <v>63884</v>
      </c>
      <c r="E75" s="11">
        <f>SUM(E76:E84)</f>
        <v>27300</v>
      </c>
      <c r="F75" s="11">
        <f>SUM(F76:F84)</f>
        <v>26540</v>
      </c>
      <c r="G75" s="11">
        <f>SUM(G76:G84)</f>
        <v>8264</v>
      </c>
      <c r="H75" s="11">
        <f>SUM(H76:H84)</f>
        <v>1780</v>
      </c>
      <c r="I75" s="11">
        <f t="shared" ref="I75:I92" si="6">SUM(J75:J75)</f>
        <v>801.8</v>
      </c>
      <c r="J75" s="11">
        <f>SUM(J76:J84)</f>
        <v>801.8</v>
      </c>
    </row>
    <row r="76" spans="1:10" ht="99" customHeight="1" x14ac:dyDescent="0.25">
      <c r="A76" s="22">
        <v>1</v>
      </c>
      <c r="B76" s="23" t="s">
        <v>89</v>
      </c>
      <c r="C76" s="7">
        <f>D76+I76</f>
        <v>15190</v>
      </c>
      <c r="D76" s="7">
        <f>SUM(E76:H76)</f>
        <v>15190</v>
      </c>
      <c r="E76" s="12">
        <v>2000</v>
      </c>
      <c r="F76" s="12">
        <v>12290</v>
      </c>
      <c r="G76" s="12">
        <v>0</v>
      </c>
      <c r="H76" s="12">
        <v>900</v>
      </c>
      <c r="I76" s="11">
        <f t="shared" si="6"/>
        <v>0</v>
      </c>
      <c r="J76" s="8">
        <v>0</v>
      </c>
    </row>
    <row r="77" spans="1:10" ht="46.5" x14ac:dyDescent="0.25">
      <c r="A77" s="22">
        <v>2</v>
      </c>
      <c r="B77" s="23" t="s">
        <v>85</v>
      </c>
      <c r="C77" s="7">
        <f t="shared" ref="C77:C92" si="7">D77+I77</f>
        <v>7752</v>
      </c>
      <c r="D77" s="7">
        <f t="shared" ref="D77:D87" si="8">SUM(E77:H77)</f>
        <v>7752</v>
      </c>
      <c r="E77" s="8">
        <v>3000</v>
      </c>
      <c r="F77" s="8">
        <v>3000</v>
      </c>
      <c r="G77" s="8">
        <v>1632</v>
      </c>
      <c r="H77" s="8">
        <v>120</v>
      </c>
      <c r="I77" s="7">
        <f t="shared" si="6"/>
        <v>0</v>
      </c>
      <c r="J77" s="8">
        <v>0</v>
      </c>
    </row>
    <row r="78" spans="1:10" ht="31" x14ac:dyDescent="0.25">
      <c r="A78" s="22">
        <v>3</v>
      </c>
      <c r="B78" s="21" t="s">
        <v>86</v>
      </c>
      <c r="C78" s="7">
        <f t="shared" si="7"/>
        <v>4631.8</v>
      </c>
      <c r="D78" s="7">
        <f t="shared" si="8"/>
        <v>3830</v>
      </c>
      <c r="E78" s="8">
        <v>2200</v>
      </c>
      <c r="F78" s="8">
        <v>550</v>
      </c>
      <c r="G78" s="8">
        <v>1020</v>
      </c>
      <c r="H78" s="8">
        <v>60</v>
      </c>
      <c r="I78" s="7">
        <f t="shared" si="6"/>
        <v>801.8</v>
      </c>
      <c r="J78" s="8">
        <v>801.8</v>
      </c>
    </row>
    <row r="79" spans="1:10" ht="77.5" x14ac:dyDescent="0.25">
      <c r="A79" s="22">
        <v>4</v>
      </c>
      <c r="B79" s="21" t="s">
        <v>30</v>
      </c>
      <c r="C79" s="7">
        <f t="shared" si="7"/>
        <v>11802</v>
      </c>
      <c r="D79" s="7">
        <f t="shared" si="8"/>
        <v>11802</v>
      </c>
      <c r="E79" s="8">
        <v>5000</v>
      </c>
      <c r="F79" s="8">
        <v>4200</v>
      </c>
      <c r="G79" s="8">
        <v>2602</v>
      </c>
      <c r="H79" s="8">
        <v>0</v>
      </c>
      <c r="I79" s="7">
        <f t="shared" si="6"/>
        <v>0</v>
      </c>
      <c r="J79" s="8">
        <v>0</v>
      </c>
    </row>
    <row r="80" spans="1:10" ht="31" x14ac:dyDescent="0.25">
      <c r="A80" s="22">
        <v>5</v>
      </c>
      <c r="B80" s="21" t="s">
        <v>87</v>
      </c>
      <c r="C80" s="7">
        <f t="shared" si="7"/>
        <v>1660</v>
      </c>
      <c r="D80" s="7">
        <f t="shared" si="8"/>
        <v>1660</v>
      </c>
      <c r="E80" s="8">
        <v>0</v>
      </c>
      <c r="F80" s="8">
        <v>800</v>
      </c>
      <c r="G80" s="8">
        <v>510</v>
      </c>
      <c r="H80" s="8">
        <v>350</v>
      </c>
      <c r="I80" s="7">
        <f t="shared" si="6"/>
        <v>0</v>
      </c>
      <c r="J80" s="8">
        <v>0</v>
      </c>
    </row>
    <row r="81" spans="1:10" ht="54.75" customHeight="1" x14ac:dyDescent="0.25">
      <c r="A81" s="22">
        <v>6</v>
      </c>
      <c r="B81" s="23" t="s">
        <v>88</v>
      </c>
      <c r="C81" s="7">
        <f t="shared" si="7"/>
        <v>14700</v>
      </c>
      <c r="D81" s="7">
        <f t="shared" si="8"/>
        <v>14700</v>
      </c>
      <c r="E81" s="8">
        <v>10000</v>
      </c>
      <c r="F81" s="8">
        <v>4700</v>
      </c>
      <c r="G81" s="8">
        <v>0</v>
      </c>
      <c r="H81" s="8">
        <v>0</v>
      </c>
      <c r="I81" s="7">
        <f t="shared" si="6"/>
        <v>0</v>
      </c>
      <c r="J81" s="8">
        <v>0</v>
      </c>
    </row>
    <row r="82" spans="1:10" x14ac:dyDescent="0.25">
      <c r="A82" s="22">
        <v>7</v>
      </c>
      <c r="B82" s="21" t="s">
        <v>44</v>
      </c>
      <c r="C82" s="7">
        <f t="shared" si="7"/>
        <v>100</v>
      </c>
      <c r="D82" s="7">
        <f t="shared" si="8"/>
        <v>100</v>
      </c>
      <c r="E82" s="8">
        <v>100</v>
      </c>
      <c r="F82" s="8">
        <v>0</v>
      </c>
      <c r="G82" s="8">
        <v>0</v>
      </c>
      <c r="H82" s="8">
        <v>0</v>
      </c>
      <c r="I82" s="7">
        <f t="shared" si="6"/>
        <v>0</v>
      </c>
      <c r="J82" s="8">
        <v>0</v>
      </c>
    </row>
    <row r="83" spans="1:10" ht="31" x14ac:dyDescent="0.25">
      <c r="A83" s="22">
        <v>8</v>
      </c>
      <c r="B83" s="21" t="s">
        <v>45</v>
      </c>
      <c r="C83" s="7">
        <f t="shared" si="7"/>
        <v>850</v>
      </c>
      <c r="D83" s="7">
        <f t="shared" si="8"/>
        <v>850</v>
      </c>
      <c r="E83" s="8">
        <v>0</v>
      </c>
      <c r="F83" s="8">
        <v>500</v>
      </c>
      <c r="G83" s="8">
        <v>0</v>
      </c>
      <c r="H83" s="8">
        <v>350</v>
      </c>
      <c r="I83" s="7">
        <f t="shared" si="6"/>
        <v>0</v>
      </c>
      <c r="J83" s="8">
        <v>0</v>
      </c>
    </row>
    <row r="84" spans="1:10" x14ac:dyDescent="0.25">
      <c r="A84" s="22">
        <v>9</v>
      </c>
      <c r="B84" s="21" t="s">
        <v>52</v>
      </c>
      <c r="C84" s="7">
        <f t="shared" si="7"/>
        <v>8000</v>
      </c>
      <c r="D84" s="7">
        <f t="shared" si="8"/>
        <v>8000</v>
      </c>
      <c r="E84" s="8">
        <v>5000</v>
      </c>
      <c r="F84" s="8">
        <v>500</v>
      </c>
      <c r="G84" s="8">
        <v>2500</v>
      </c>
      <c r="H84" s="24">
        <v>0</v>
      </c>
      <c r="I84" s="7">
        <f t="shared" si="6"/>
        <v>0</v>
      </c>
      <c r="J84" s="8">
        <v>0</v>
      </c>
    </row>
    <row r="85" spans="1:10" ht="26.25" customHeight="1" x14ac:dyDescent="0.25">
      <c r="A85" s="22"/>
      <c r="B85" s="42" t="s">
        <v>78</v>
      </c>
      <c r="C85" s="7">
        <f>D85+I85</f>
        <v>56056.7</v>
      </c>
      <c r="D85" s="7">
        <f>SUM(E85:H85)</f>
        <v>56056.7</v>
      </c>
      <c r="E85" s="7">
        <f>SUM(E86:E89)</f>
        <v>56056.7</v>
      </c>
      <c r="F85" s="7">
        <f>SUM(F87:F87)</f>
        <v>0</v>
      </c>
      <c r="G85" s="7">
        <f>SUM(G87:G87)</f>
        <v>0</v>
      </c>
      <c r="H85" s="7">
        <f>SUM(H87:H87)</f>
        <v>0</v>
      </c>
      <c r="I85" s="7">
        <f t="shared" si="6"/>
        <v>0</v>
      </c>
      <c r="J85" s="7">
        <f>SUM(J87:J87)</f>
        <v>0</v>
      </c>
    </row>
    <row r="86" spans="1:10" ht="21" customHeight="1" x14ac:dyDescent="0.25">
      <c r="A86" s="22" t="s">
        <v>93</v>
      </c>
      <c r="B86" s="28" t="s">
        <v>94</v>
      </c>
      <c r="C86" s="7">
        <f>D86</f>
        <v>3171.4</v>
      </c>
      <c r="D86" s="7">
        <f>E86</f>
        <v>3171.4</v>
      </c>
      <c r="E86" s="12">
        <v>3171.4</v>
      </c>
      <c r="F86" s="7"/>
      <c r="G86" s="7"/>
      <c r="H86" s="7"/>
      <c r="I86" s="7"/>
      <c r="J86" s="7"/>
    </row>
    <row r="87" spans="1:10" ht="28.5" customHeight="1" x14ac:dyDescent="0.25">
      <c r="A87" s="29" t="s">
        <v>97</v>
      </c>
      <c r="B87" s="28" t="s">
        <v>90</v>
      </c>
      <c r="C87" s="11">
        <f t="shared" si="7"/>
        <v>50067.199999999997</v>
      </c>
      <c r="D87" s="11">
        <f t="shared" si="8"/>
        <v>50067.199999999997</v>
      </c>
      <c r="E87" s="12">
        <f>50000+67.2</f>
        <v>50067.199999999997</v>
      </c>
      <c r="F87" s="12">
        <v>0</v>
      </c>
      <c r="G87" s="12">
        <v>0</v>
      </c>
      <c r="H87" s="12">
        <v>0</v>
      </c>
      <c r="I87" s="11">
        <f t="shared" si="6"/>
        <v>0</v>
      </c>
      <c r="J87" s="12">
        <v>0</v>
      </c>
    </row>
    <row r="88" spans="1:10" ht="28.5" customHeight="1" x14ac:dyDescent="0.25">
      <c r="A88" s="29" t="s">
        <v>96</v>
      </c>
      <c r="B88" s="28" t="s">
        <v>95</v>
      </c>
      <c r="C88" s="11">
        <f>D88+I88</f>
        <v>1535.9</v>
      </c>
      <c r="D88" s="11">
        <f>SUM(E88:H88)</f>
        <v>1535.9</v>
      </c>
      <c r="E88" s="12">
        <v>1535.9</v>
      </c>
      <c r="F88" s="12"/>
      <c r="G88" s="12"/>
      <c r="H88" s="12"/>
      <c r="I88" s="11"/>
      <c r="J88" s="12"/>
    </row>
    <row r="89" spans="1:10" ht="38.25" customHeight="1" x14ac:dyDescent="0.25">
      <c r="A89" s="29" t="s">
        <v>98</v>
      </c>
      <c r="B89" s="28" t="s">
        <v>102</v>
      </c>
      <c r="C89" s="11">
        <f>D89+I89</f>
        <v>1282.2</v>
      </c>
      <c r="D89" s="11">
        <f>SUM(E89:H89)</f>
        <v>1282.2</v>
      </c>
      <c r="E89" s="12">
        <v>1282.2</v>
      </c>
      <c r="F89" s="12"/>
      <c r="G89" s="12"/>
      <c r="H89" s="12"/>
      <c r="I89" s="11"/>
      <c r="J89" s="12"/>
    </row>
    <row r="90" spans="1:10" ht="60" x14ac:dyDescent="0.25">
      <c r="A90" s="15" t="s">
        <v>53</v>
      </c>
      <c r="B90" s="16" t="s">
        <v>80</v>
      </c>
      <c r="C90" s="10">
        <f t="shared" si="7"/>
        <v>250</v>
      </c>
      <c r="D90" s="10">
        <f>SUM(E90:H90)</f>
        <v>250</v>
      </c>
      <c r="E90" s="10">
        <f>E92</f>
        <v>250</v>
      </c>
      <c r="F90" s="10">
        <f>F92</f>
        <v>0</v>
      </c>
      <c r="G90" s="10">
        <f>G92</f>
        <v>0</v>
      </c>
      <c r="H90" s="10">
        <f>H92</f>
        <v>0</v>
      </c>
      <c r="I90" s="10">
        <f t="shared" si="6"/>
        <v>0</v>
      </c>
      <c r="J90" s="10">
        <f>J92</f>
        <v>0</v>
      </c>
    </row>
    <row r="91" spans="1:10" ht="22.5" customHeight="1" x14ac:dyDescent="0.25">
      <c r="A91" s="32"/>
      <c r="B91" s="42" t="s">
        <v>70</v>
      </c>
      <c r="C91" s="7">
        <f>D91+I91</f>
        <v>250</v>
      </c>
      <c r="D91" s="7">
        <f>SUM(E91:H91)</f>
        <v>250</v>
      </c>
      <c r="E91" s="7">
        <f>E92</f>
        <v>250</v>
      </c>
      <c r="F91" s="7">
        <f>F92</f>
        <v>0</v>
      </c>
      <c r="G91" s="7">
        <f>G92</f>
        <v>0</v>
      </c>
      <c r="H91" s="7">
        <f>H92</f>
        <v>0</v>
      </c>
      <c r="I91" s="7">
        <f t="shared" si="6"/>
        <v>0</v>
      </c>
      <c r="J91" s="7">
        <f>J92</f>
        <v>0</v>
      </c>
    </row>
    <row r="92" spans="1:10" ht="33.75" customHeight="1" x14ac:dyDescent="0.25">
      <c r="A92" s="22">
        <v>1</v>
      </c>
      <c r="B92" s="21" t="s">
        <v>54</v>
      </c>
      <c r="C92" s="7">
        <f t="shared" si="7"/>
        <v>250</v>
      </c>
      <c r="D92" s="7">
        <f>SUM(E92:H92)</f>
        <v>250</v>
      </c>
      <c r="E92" s="8">
        <v>250</v>
      </c>
      <c r="F92" s="8">
        <v>0</v>
      </c>
      <c r="G92" s="8">
        <v>0</v>
      </c>
      <c r="H92" s="8">
        <v>0</v>
      </c>
      <c r="I92" s="7">
        <f t="shared" si="6"/>
        <v>0</v>
      </c>
      <c r="J92" s="8">
        <v>0</v>
      </c>
    </row>
    <row r="93" spans="1:10" ht="15.75" hidden="1" customHeight="1" x14ac:dyDescent="0.25"/>
    <row r="94" spans="1:10" ht="15.75" hidden="1" customHeight="1" x14ac:dyDescent="0.25">
      <c r="D94" s="6" t="e">
        <f>D74-D87-#REF!-#REF!-#REF!-#REF!-250</f>
        <v>#REF!</v>
      </c>
      <c r="E94" s="6" t="e">
        <f>E74-E87-#REF!-#REF!-#REF!-#REF!-250</f>
        <v>#REF!</v>
      </c>
      <c r="F94" s="6" t="e">
        <f>F74-F87-#REF!-#REF!-#REF!-#REF!</f>
        <v>#REF!</v>
      </c>
      <c r="G94" s="6" t="e">
        <f>G74-G87-#REF!-#REF!-#REF!-#REF!</f>
        <v>#REF!</v>
      </c>
      <c r="H94" s="6" t="e">
        <f>H74-H87-#REF!-#REF!-#REF!-#REF!</f>
        <v>#REF!</v>
      </c>
      <c r="I94" s="6" t="e">
        <f>I74-I87-#REF!-#REF!-#REF!-#REF!-250</f>
        <v>#REF!</v>
      </c>
      <c r="J94" s="6" t="e">
        <f>J74-J87-#REF!-#REF!-#REF!-#REF!</f>
        <v>#REF!</v>
      </c>
    </row>
    <row r="95" spans="1:10" ht="15.75" hidden="1" customHeight="1" x14ac:dyDescent="0.25"/>
    <row r="96" spans="1:10" ht="15.75" hidden="1" customHeight="1" x14ac:dyDescent="0.25">
      <c r="D96" s="6" t="e">
        <f>D72+D73+D87+#REF!+#REF!+#REF!+#REF!+250</f>
        <v>#REF!</v>
      </c>
      <c r="E96" s="6" t="e">
        <f>E72+E73+E87+#REF!+#REF!+#REF!+#REF!+250</f>
        <v>#REF!</v>
      </c>
      <c r="F96" s="6" t="e">
        <f>F72+F73+F87+#REF!+#REF!+#REF!+#REF!</f>
        <v>#REF!</v>
      </c>
      <c r="G96" s="6" t="e">
        <f>G72+G73+G87+#REF!+#REF!+#REF!+#REF!</f>
        <v>#REF!</v>
      </c>
      <c r="H96" s="6" t="e">
        <f>H72+H73+H87+#REF!+#REF!+#REF!+#REF!</f>
        <v>#REF!</v>
      </c>
      <c r="I96" s="6" t="e">
        <f>I72+I73+I87+#REF!+#REF!+#REF!+#REF!+250</f>
        <v>#REF!</v>
      </c>
      <c r="J96" s="6" t="e">
        <f>J72+J73+J87+#REF!+#REF!+#REF!+#REF!</f>
        <v>#REF!</v>
      </c>
    </row>
    <row r="97" spans="4:10" ht="15.75" hidden="1" customHeight="1" x14ac:dyDescent="0.25">
      <c r="D97" s="6" t="e">
        <f t="shared" ref="D97:J97" si="9">D12-D96</f>
        <v>#REF!</v>
      </c>
      <c r="E97" s="6" t="e">
        <f t="shared" si="9"/>
        <v>#REF!</v>
      </c>
      <c r="F97" s="6" t="e">
        <f t="shared" si="9"/>
        <v>#REF!</v>
      </c>
      <c r="G97" s="6" t="e">
        <f t="shared" si="9"/>
        <v>#REF!</v>
      </c>
      <c r="H97" s="6" t="e">
        <f t="shared" si="9"/>
        <v>#REF!</v>
      </c>
      <c r="I97" s="6" t="e">
        <f t="shared" si="9"/>
        <v>#REF!</v>
      </c>
      <c r="J97" s="6" t="e">
        <f t="shared" si="9"/>
        <v>#REF!</v>
      </c>
    </row>
  </sheetData>
  <mergeCells count="10">
    <mergeCell ref="A5:J5"/>
    <mergeCell ref="A6:J6"/>
    <mergeCell ref="C8:C10"/>
    <mergeCell ref="D8:J8"/>
    <mergeCell ref="E9:H9"/>
    <mergeCell ref="I9:I10"/>
    <mergeCell ref="A12:B12"/>
    <mergeCell ref="A8:A10"/>
    <mergeCell ref="B8:B10"/>
    <mergeCell ref="D9:D10"/>
  </mergeCells>
  <phoneticPr fontId="2" type="noConversion"/>
  <pageMargins left="0.59055118110236227" right="0.31496062992125984" top="0.55118110236220474" bottom="0.59055118110236227" header="0" footer="0"/>
  <pageSetup paperSize="9" scale="62" fitToHeight="10" orientation="landscape" horizontalDpi="4294967294" verticalDpi="4294967294" r:id="rId1"/>
  <headerFooter alignWithMargins="0">
    <oddHeader>&amp;C&amp;8Страница &amp;P</oddHeader>
    <oddFooter>&amp;CРешение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2021</vt:lpstr>
      <vt:lpstr>'благоустройство 2021'!Заголовки_для_печати</vt:lpstr>
      <vt:lpstr>'благоустройство 2021'!Область_печати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2019-11-14T09:05:44Z</cp:lastPrinted>
  <dcterms:created xsi:type="dcterms:W3CDTF">2010-10-19T02:30:30Z</dcterms:created>
  <dcterms:modified xsi:type="dcterms:W3CDTF">2019-12-17T03:06:21Z</dcterms:modified>
</cp:coreProperties>
</file>